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0E4960AE-302B-40A8-9287-9C726026A781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H30" i="1"/>
  <c r="G30" i="1"/>
  <c r="I28" i="1"/>
  <c r="H28" i="1"/>
  <c r="G28" i="1"/>
  <c r="I26" i="1"/>
  <c r="H26" i="1"/>
  <c r="G26" i="1"/>
  <c r="I24" i="1"/>
  <c r="H24" i="1"/>
  <c r="G24" i="1"/>
  <c r="I22" i="1"/>
  <c r="H22" i="1"/>
  <c r="G22" i="1"/>
  <c r="I20" i="1"/>
  <c r="H20" i="1"/>
  <c r="G20" i="1"/>
  <c r="I18" i="1"/>
  <c r="H18" i="1"/>
  <c r="G18" i="1"/>
  <c r="I16" i="1"/>
  <c r="H16" i="1"/>
  <c r="G16" i="1"/>
  <c r="I14" i="1"/>
  <c r="H14" i="1"/>
  <c r="G14" i="1"/>
  <c r="I12" i="1"/>
  <c r="H12" i="1"/>
  <c r="G12" i="1"/>
  <c r="I10" i="1"/>
  <c r="H10" i="1"/>
  <c r="G10" i="1"/>
  <c r="I8" i="1"/>
  <c r="H8" i="1"/>
  <c r="G8" i="1"/>
  <c r="I6" i="1"/>
  <c r="H6" i="1"/>
  <c r="G6" i="1"/>
  <c r="H4" i="1"/>
  <c r="G4" i="1"/>
  <c r="I2" i="1"/>
  <c r="H2" i="1"/>
  <c r="G2" i="1"/>
</calcChain>
</file>

<file path=xl/sharedStrings.xml><?xml version="1.0" encoding="utf-8"?>
<sst xmlns="http://schemas.openxmlformats.org/spreadsheetml/2006/main" count="115" uniqueCount="47">
  <si>
    <t>Line</t>
  </si>
  <si>
    <t>Gene</t>
  </si>
  <si>
    <t>ATG code</t>
  </si>
  <si>
    <t>log2FC</t>
  </si>
  <si>
    <t>padj</t>
  </si>
  <si>
    <t>avg_FC</t>
  </si>
  <si>
    <t>avg_padj</t>
  </si>
  <si>
    <t>Gene2</t>
  </si>
  <si>
    <t>signif</t>
  </si>
  <si>
    <t>L5</t>
  </si>
  <si>
    <t>RAD17</t>
  </si>
  <si>
    <t>AT5G66130</t>
  </si>
  <si>
    <t>***</t>
  </si>
  <si>
    <t>L7</t>
  </si>
  <si>
    <t>REPA</t>
  </si>
  <si>
    <t>AT2G06510</t>
  </si>
  <si>
    <t>RPA</t>
  </si>
  <si>
    <t>*</t>
  </si>
  <si>
    <t>RAD9</t>
  </si>
  <si>
    <t>AT3G05480</t>
  </si>
  <si>
    <t>**</t>
  </si>
  <si>
    <t>HUS1</t>
  </si>
  <si>
    <t>AT1G52530</t>
  </si>
  <si>
    <t>ns</t>
  </si>
  <si>
    <t>RAD1</t>
  </si>
  <si>
    <t>AT5G41150</t>
  </si>
  <si>
    <t>ATR</t>
  </si>
  <si>
    <t>AT5G40820</t>
  </si>
  <si>
    <t>ATRIP</t>
  </si>
  <si>
    <t>AT5G45610</t>
  </si>
  <si>
    <t>RAD50</t>
  </si>
  <si>
    <t>AT2G31970</t>
  </si>
  <si>
    <t>.</t>
  </si>
  <si>
    <t>MRE11</t>
  </si>
  <si>
    <t>AT5G54260</t>
  </si>
  <si>
    <t>ATM-1</t>
  </si>
  <si>
    <t>AT3G48190</t>
  </si>
  <si>
    <t>SOG1</t>
  </si>
  <si>
    <t>AT1G25580</t>
  </si>
  <si>
    <t>WEE1</t>
  </si>
  <si>
    <t>AT1G02970</t>
  </si>
  <si>
    <t>E2FA</t>
  </si>
  <si>
    <t>AT2G36010</t>
  </si>
  <si>
    <t>E2FB</t>
  </si>
  <si>
    <t>AT5G22220</t>
  </si>
  <si>
    <t>E2FC</t>
  </si>
  <si>
    <t>AT1G47870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</si>
</sst>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11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M30" sqref="M30"/>
    </sheetView>
  </sheetViews>
  <sheetFormatPr defaultRowHeight="14.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t="s">
        <v>9</v>
      </c>
      <c r="B2" t="s">
        <v>10</v>
      </c>
      <c r="C2" t="s">
        <v>11</v>
      </c>
      <c r="D2">
        <v>2.7566075008345901</v>
      </c>
      <c r="E2" s="2">
        <v>5.7411852425953101E-37</v>
      </c>
      <c r="G2">
        <f>AVERAGE(D2:D3)</f>
        <v>2.9106431317979853</v>
      </c>
      <c r="H2" s="3">
        <f>AVERAGE(E2:E3)</f>
        <v>2.8706431188338548E-37</v>
      </c>
      <c r="I2" s="4" t="str">
        <f>B2</f>
        <v>RAD17</v>
      </c>
      <c r="J2" t="s">
        <v>12</v>
      </c>
    </row>
    <row r="3" spans="1:10" x14ac:dyDescent="0.3">
      <c r="A3" t="s">
        <v>13</v>
      </c>
      <c r="B3" t="s">
        <v>10</v>
      </c>
      <c r="C3" t="s">
        <v>11</v>
      </c>
      <c r="D3">
        <v>3.0646787627613801</v>
      </c>
      <c r="E3" s="2">
        <v>1.00995072399573E-41</v>
      </c>
      <c r="H3" s="3"/>
    </row>
    <row r="4" spans="1:10" x14ac:dyDescent="0.3">
      <c r="A4" t="s">
        <v>9</v>
      </c>
      <c r="B4" t="s">
        <v>14</v>
      </c>
      <c r="C4" t="s">
        <v>15</v>
      </c>
      <c r="D4">
        <v>0.67814970808805297</v>
      </c>
      <c r="E4">
        <v>3.3476611953719801E-2</v>
      </c>
      <c r="G4">
        <f>AVERAGE(D4:D5)</f>
        <v>0.73842426938099903</v>
      </c>
      <c r="H4" s="3">
        <f t="shared" ref="H4" si="0">AVERAGE(E4:E5)</f>
        <v>2.2025489745547151E-2</v>
      </c>
      <c r="I4" s="5" t="s">
        <v>16</v>
      </c>
      <c r="J4" t="s">
        <v>17</v>
      </c>
    </row>
    <row r="5" spans="1:10" x14ac:dyDescent="0.3">
      <c r="A5" t="s">
        <v>13</v>
      </c>
      <c r="B5" t="s">
        <v>14</v>
      </c>
      <c r="C5" t="s">
        <v>15</v>
      </c>
      <c r="D5">
        <v>0.79869883067394498</v>
      </c>
      <c r="E5">
        <v>1.05743675373745E-2</v>
      </c>
      <c r="H5" s="3"/>
    </row>
    <row r="6" spans="1:10" x14ac:dyDescent="0.3">
      <c r="A6" t="s">
        <v>9</v>
      </c>
      <c r="B6" t="s">
        <v>18</v>
      </c>
      <c r="C6" t="s">
        <v>19</v>
      </c>
      <c r="D6">
        <v>1.2320966861551701</v>
      </c>
      <c r="E6">
        <v>9.4258042799996097E-3</v>
      </c>
      <c r="G6">
        <f>AVERAGE(D6:D7)</f>
        <v>1.35535284558793</v>
      </c>
      <c r="H6" s="3">
        <f t="shared" ref="H6" si="1">AVERAGE(E6:E7)</f>
        <v>5.8672699654937896E-3</v>
      </c>
      <c r="I6" s="6" t="str">
        <f>B6</f>
        <v>RAD9</v>
      </c>
      <c r="J6" t="s">
        <v>20</v>
      </c>
    </row>
    <row r="7" spans="1:10" x14ac:dyDescent="0.3">
      <c r="A7" t="s">
        <v>13</v>
      </c>
      <c r="B7" t="s">
        <v>18</v>
      </c>
      <c r="C7" t="s">
        <v>19</v>
      </c>
      <c r="D7">
        <v>1.4786090050206899</v>
      </c>
      <c r="E7">
        <v>2.3087356509879698E-3</v>
      </c>
      <c r="H7" s="3"/>
    </row>
    <row r="8" spans="1:10" x14ac:dyDescent="0.3">
      <c r="A8" t="s">
        <v>9</v>
      </c>
      <c r="B8" t="s">
        <v>21</v>
      </c>
      <c r="C8" t="s">
        <v>22</v>
      </c>
      <c r="D8">
        <v>0</v>
      </c>
      <c r="E8">
        <v>1</v>
      </c>
      <c r="G8">
        <f>AVERAGE(D8:D9)</f>
        <v>0</v>
      </c>
      <c r="H8" s="3">
        <f t="shared" ref="H8" si="2">AVERAGE(E8:E9)</f>
        <v>1</v>
      </c>
      <c r="I8" t="str">
        <f>B8</f>
        <v>HUS1</v>
      </c>
      <c r="J8" t="s">
        <v>23</v>
      </c>
    </row>
    <row r="9" spans="1:10" x14ac:dyDescent="0.3">
      <c r="A9" t="s">
        <v>13</v>
      </c>
      <c r="B9" t="s">
        <v>21</v>
      </c>
      <c r="C9" t="s">
        <v>22</v>
      </c>
      <c r="D9">
        <v>0</v>
      </c>
      <c r="E9">
        <v>1</v>
      </c>
      <c r="H9" s="3"/>
    </row>
    <row r="10" spans="1:10" x14ac:dyDescent="0.3">
      <c r="A10" t="s">
        <v>9</v>
      </c>
      <c r="B10" t="s">
        <v>24</v>
      </c>
      <c r="C10" t="s">
        <v>25</v>
      </c>
      <c r="D10">
        <v>0</v>
      </c>
      <c r="E10">
        <v>1</v>
      </c>
      <c r="G10">
        <f>AVERAGE(D10:D11)</f>
        <v>0</v>
      </c>
      <c r="H10" s="3">
        <f t="shared" ref="H10" si="3">AVERAGE(E10:E11)</f>
        <v>1</v>
      </c>
      <c r="I10" t="str">
        <f>B10</f>
        <v>RAD1</v>
      </c>
      <c r="J10" t="s">
        <v>23</v>
      </c>
    </row>
    <row r="11" spans="1:10" x14ac:dyDescent="0.3">
      <c r="A11" t="s">
        <v>13</v>
      </c>
      <c r="B11" t="s">
        <v>24</v>
      </c>
      <c r="C11" t="s">
        <v>25</v>
      </c>
      <c r="D11">
        <v>0</v>
      </c>
      <c r="E11">
        <v>1</v>
      </c>
      <c r="H11" s="3"/>
    </row>
    <row r="12" spans="1:10" x14ac:dyDescent="0.3">
      <c r="A12" t="s">
        <v>9</v>
      </c>
      <c r="B12" t="s">
        <v>26</v>
      </c>
      <c r="C12" t="s">
        <v>27</v>
      </c>
      <c r="D12">
        <v>1.5085643533575099</v>
      </c>
      <c r="E12" s="2">
        <v>1.3146263891910899E-7</v>
      </c>
      <c r="G12">
        <f>AVERAGE(D12:D13)</f>
        <v>1.5069249329005201</v>
      </c>
      <c r="H12" s="3">
        <f t="shared" ref="H12" si="4">AVERAGE(E12:E13)</f>
        <v>1.5030593408115798E-7</v>
      </c>
      <c r="I12" s="4" t="str">
        <f>B12</f>
        <v>ATR</v>
      </c>
      <c r="J12" t="s">
        <v>12</v>
      </c>
    </row>
    <row r="13" spans="1:10" x14ac:dyDescent="0.3">
      <c r="A13" t="s">
        <v>13</v>
      </c>
      <c r="B13" t="s">
        <v>26</v>
      </c>
      <c r="C13" t="s">
        <v>27</v>
      </c>
      <c r="D13">
        <v>1.50528551244353</v>
      </c>
      <c r="E13" s="2">
        <v>1.6914922924320699E-7</v>
      </c>
      <c r="H13" s="3"/>
    </row>
    <row r="14" spans="1:10" x14ac:dyDescent="0.3">
      <c r="A14" t="s">
        <v>9</v>
      </c>
      <c r="B14" t="s">
        <v>28</v>
      </c>
      <c r="C14" t="s">
        <v>29</v>
      </c>
      <c r="D14">
        <v>0</v>
      </c>
      <c r="E14">
        <v>1</v>
      </c>
      <c r="G14">
        <f>AVERAGE(D14:D15)</f>
        <v>0</v>
      </c>
      <c r="H14" s="3">
        <f t="shared" ref="H14" si="5">AVERAGE(E14:E15)</f>
        <v>1</v>
      </c>
      <c r="I14" t="str">
        <f>B14</f>
        <v>ATRIP</v>
      </c>
      <c r="J14" t="s">
        <v>23</v>
      </c>
    </row>
    <row r="15" spans="1:10" x14ac:dyDescent="0.3">
      <c r="A15" t="s">
        <v>13</v>
      </c>
      <c r="B15" t="s">
        <v>28</v>
      </c>
      <c r="C15" t="s">
        <v>29</v>
      </c>
      <c r="D15">
        <v>0</v>
      </c>
      <c r="E15">
        <v>1</v>
      </c>
      <c r="H15" s="3"/>
    </row>
    <row r="16" spans="1:10" x14ac:dyDescent="0.3">
      <c r="A16" t="s">
        <v>9</v>
      </c>
      <c r="B16" t="s">
        <v>30</v>
      </c>
      <c r="C16" t="s">
        <v>31</v>
      </c>
      <c r="D16">
        <v>0.73584526531940397</v>
      </c>
      <c r="E16">
        <v>1.0267826276918799E-2</v>
      </c>
      <c r="G16">
        <f>AVERAGE(D16:D17)</f>
        <v>0.36792263265970199</v>
      </c>
      <c r="H16" s="3">
        <f t="shared" ref="H16" si="6">AVERAGE(E16:E17)</f>
        <v>0.50513391313845935</v>
      </c>
      <c r="I16" t="str">
        <f>B16</f>
        <v>RAD50</v>
      </c>
      <c r="J16" t="s">
        <v>32</v>
      </c>
    </row>
    <row r="17" spans="1:10" x14ac:dyDescent="0.3">
      <c r="A17" t="s">
        <v>13</v>
      </c>
      <c r="B17" t="s">
        <v>30</v>
      </c>
      <c r="C17" t="s">
        <v>31</v>
      </c>
      <c r="D17">
        <v>0</v>
      </c>
      <c r="E17">
        <v>1</v>
      </c>
      <c r="H17" s="3"/>
    </row>
    <row r="18" spans="1:10" x14ac:dyDescent="0.3">
      <c r="A18" t="s">
        <v>9</v>
      </c>
      <c r="B18" t="s">
        <v>33</v>
      </c>
      <c r="C18" t="s">
        <v>34</v>
      </c>
      <c r="D18">
        <v>0</v>
      </c>
      <c r="E18">
        <v>1</v>
      </c>
      <c r="G18">
        <f>AVERAGE(D18:D19)</f>
        <v>0.19961543019044151</v>
      </c>
      <c r="H18" s="3">
        <f t="shared" ref="H18" si="7">AVERAGE(E18:E19)</f>
        <v>0.51237788159080411</v>
      </c>
      <c r="I18" t="str">
        <f>B18</f>
        <v>MRE11</v>
      </c>
      <c r="J18" t="s">
        <v>32</v>
      </c>
    </row>
    <row r="19" spans="1:10" x14ac:dyDescent="0.3">
      <c r="A19" t="s">
        <v>13</v>
      </c>
      <c r="B19" t="s">
        <v>33</v>
      </c>
      <c r="C19" t="s">
        <v>34</v>
      </c>
      <c r="D19">
        <v>0.39923086038088301</v>
      </c>
      <c r="E19">
        <v>2.4755763181608301E-2</v>
      </c>
      <c r="H19" s="3"/>
    </row>
    <row r="20" spans="1:10" x14ac:dyDescent="0.3">
      <c r="A20" t="s">
        <v>9</v>
      </c>
      <c r="B20" t="s">
        <v>35</v>
      </c>
      <c r="C20" t="s">
        <v>36</v>
      </c>
      <c r="D20">
        <v>0</v>
      </c>
      <c r="E20">
        <v>1</v>
      </c>
      <c r="G20">
        <f>AVERAGE(D20:D21)</f>
        <v>0.31661827233793599</v>
      </c>
      <c r="H20" s="3">
        <f t="shared" ref="H20" si="8">AVERAGE(E20:E21)</f>
        <v>0.5152279316093844</v>
      </c>
      <c r="I20" t="str">
        <f>B20</f>
        <v>ATM-1</v>
      </c>
      <c r="J20" t="s">
        <v>32</v>
      </c>
    </row>
    <row r="21" spans="1:10" x14ac:dyDescent="0.3">
      <c r="A21" t="s">
        <v>13</v>
      </c>
      <c r="B21" t="s">
        <v>35</v>
      </c>
      <c r="C21" t="s">
        <v>36</v>
      </c>
      <c r="D21">
        <v>0.63323654467587198</v>
      </c>
      <c r="E21">
        <v>3.0455863218768801E-2</v>
      </c>
      <c r="H21" s="3"/>
    </row>
    <row r="22" spans="1:10" x14ac:dyDescent="0.3">
      <c r="A22" t="s">
        <v>9</v>
      </c>
      <c r="B22" t="s">
        <v>37</v>
      </c>
      <c r="C22" t="s">
        <v>38</v>
      </c>
      <c r="D22">
        <v>0.46309551699176399</v>
      </c>
      <c r="E22">
        <v>1.96264481633922E-2</v>
      </c>
      <c r="G22">
        <f>AVERAGE(D22:D23)</f>
        <v>0.57747706501629104</v>
      </c>
      <c r="H22" s="3">
        <f t="shared" ref="H22" si="9">AVERAGE(E22:E23)</f>
        <v>9.922265441641407E-3</v>
      </c>
      <c r="I22" s="7" t="str">
        <f>B22</f>
        <v>SOG1</v>
      </c>
      <c r="J22" t="s">
        <v>20</v>
      </c>
    </row>
    <row r="23" spans="1:10" x14ac:dyDescent="0.3">
      <c r="A23" t="s">
        <v>13</v>
      </c>
      <c r="B23" t="s">
        <v>37</v>
      </c>
      <c r="C23" t="s">
        <v>38</v>
      </c>
      <c r="D23">
        <v>0.69185861304081797</v>
      </c>
      <c r="E23">
        <v>2.18082719890613E-4</v>
      </c>
      <c r="H23" s="3"/>
    </row>
    <row r="24" spans="1:10" x14ac:dyDescent="0.3">
      <c r="A24" t="s">
        <v>9</v>
      </c>
      <c r="B24" t="s">
        <v>39</v>
      </c>
      <c r="C24" t="s">
        <v>40</v>
      </c>
      <c r="D24">
        <v>1.28336097846914</v>
      </c>
      <c r="E24">
        <v>2.2325768293459799E-3</v>
      </c>
      <c r="G24">
        <f>AVERAGE(D24:D25)</f>
        <v>1.2569270553235201</v>
      </c>
      <c r="H24" s="3">
        <f t="shared" ref="H24" si="10">AVERAGE(E24:E25)</f>
        <v>3.1382727850923098E-3</v>
      </c>
      <c r="I24" s="6" t="str">
        <f>B24</f>
        <v>WEE1</v>
      </c>
      <c r="J24" t="s">
        <v>20</v>
      </c>
    </row>
    <row r="25" spans="1:10" x14ac:dyDescent="0.3">
      <c r="A25" t="s">
        <v>13</v>
      </c>
      <c r="B25" t="s">
        <v>39</v>
      </c>
      <c r="C25" t="s">
        <v>40</v>
      </c>
      <c r="D25">
        <v>1.2304931321779</v>
      </c>
      <c r="E25">
        <v>4.0439687408386398E-3</v>
      </c>
      <c r="H25" s="3"/>
    </row>
    <row r="26" spans="1:10" x14ac:dyDescent="0.3">
      <c r="A26" t="s">
        <v>9</v>
      </c>
      <c r="B26" t="s">
        <v>41</v>
      </c>
      <c r="C26" t="s">
        <v>42</v>
      </c>
      <c r="D26">
        <v>0</v>
      </c>
      <c r="E26">
        <v>1</v>
      </c>
      <c r="G26">
        <f>AVERAGE(D26:D27)</f>
        <v>0.43220445091460752</v>
      </c>
      <c r="H26" s="3">
        <f t="shared" ref="H26" si="11">AVERAGE(E26:E27)</f>
        <v>0.5022077301260548</v>
      </c>
      <c r="I26" t="str">
        <f>B26</f>
        <v>E2FA</v>
      </c>
      <c r="J26" t="s">
        <v>32</v>
      </c>
    </row>
    <row r="27" spans="1:10" x14ac:dyDescent="0.3">
      <c r="A27" t="s">
        <v>13</v>
      </c>
      <c r="B27" t="s">
        <v>41</v>
      </c>
      <c r="C27" t="s">
        <v>42</v>
      </c>
      <c r="D27">
        <v>0.86440890182921504</v>
      </c>
      <c r="E27">
        <v>4.4154602521096504E-3</v>
      </c>
      <c r="H27" s="3"/>
    </row>
    <row r="28" spans="1:10" x14ac:dyDescent="0.3">
      <c r="A28" t="s">
        <v>9</v>
      </c>
      <c r="B28" t="s">
        <v>43</v>
      </c>
      <c r="C28" t="s">
        <v>44</v>
      </c>
      <c r="D28">
        <v>0.67018130360688</v>
      </c>
      <c r="E28">
        <v>2.6806993449611401E-2</v>
      </c>
      <c r="G28">
        <f>AVERAGE(D28:D29)</f>
        <v>0.33509065180344</v>
      </c>
      <c r="H28" s="3">
        <f t="shared" ref="H28" si="12">AVERAGE(E28:E29)</f>
        <v>0.51340349672480567</v>
      </c>
      <c r="I28" t="str">
        <f>B28</f>
        <v>E2FB</v>
      </c>
      <c r="J28" t="s">
        <v>32</v>
      </c>
    </row>
    <row r="29" spans="1:10" x14ac:dyDescent="0.3">
      <c r="A29" t="s">
        <v>13</v>
      </c>
      <c r="B29" t="s">
        <v>43</v>
      </c>
      <c r="C29" t="s">
        <v>44</v>
      </c>
      <c r="D29">
        <v>0</v>
      </c>
      <c r="E29">
        <v>1</v>
      </c>
      <c r="H29" s="3"/>
    </row>
    <row r="30" spans="1:10" x14ac:dyDescent="0.3">
      <c r="A30" t="s">
        <v>9</v>
      </c>
      <c r="B30" t="s">
        <v>45</v>
      </c>
      <c r="C30" t="s">
        <v>46</v>
      </c>
      <c r="D30">
        <v>0.97440684995114502</v>
      </c>
      <c r="E30">
        <v>1.29261712263966E-4</v>
      </c>
      <c r="G30">
        <f>AVERAGE(D30:D31)</f>
        <v>0.88913800289373701</v>
      </c>
      <c r="H30" s="3">
        <f t="shared" ref="H30" si="13">AVERAGE(E30:E31)</f>
        <v>1.6240876491762531E-3</v>
      </c>
      <c r="I30" s="7" t="str">
        <f t="shared" ref="I30" si="14">B30</f>
        <v>E2FC</v>
      </c>
      <c r="J30" t="s">
        <v>20</v>
      </c>
    </row>
    <row r="31" spans="1:10" x14ac:dyDescent="0.3">
      <c r="A31" t="s">
        <v>13</v>
      </c>
      <c r="B31" t="s">
        <v>45</v>
      </c>
      <c r="C31" t="s">
        <v>46</v>
      </c>
      <c r="D31">
        <v>0.80386915583632901</v>
      </c>
      <c r="E31">
        <v>3.1189135860885402E-3</v>
      </c>
      <c r="H31" s="3"/>
    </row>
  </sheetData>
  <conditionalFormatting sqref="G2:G31">
    <cfRule type="colorScale" priority="2">
      <colorScale>
        <cfvo type="min"/>
        <cfvo type="max"/>
        <color rgb="FFFCFCFF"/>
        <color rgb="FF63BE7B"/>
      </colorScale>
    </cfRule>
  </conditionalFormatting>
  <conditionalFormatting sqref="H2:H31">
    <cfRule type="colorScale" priority="1">
      <colorScale>
        <cfvo type="min"/>
        <cfvo type="max"/>
        <color rgb="FF63BE7B"/>
        <color rgb="FFFCFCFF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2024-07-25T15:04:06Z</dcterms:modified>
</cp:coreProperties>
</file>